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cper.bierowiec\Documents\___Kacper Dane\Documents\_Przetargi\2022_ver.2\06.2 Sosnówka\06.2 Sosnówka\"/>
    </mc:Choice>
  </mc:AlternateContent>
  <xr:revisionPtr revIDLastSave="0" documentId="13_ncr:1_{100F1FA9-F6DE-4378-BB3E-0A4FF3801B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sztorys ofertowy" sheetId="1" r:id="rId1"/>
  </sheets>
  <definedNames>
    <definedName name="_xlnm.Print_Area" localSheetId="0">'Kosztorys ofertowy'!$A$1:$K$74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6" i="1" l="1"/>
  <c r="J66" i="1" s="1"/>
  <c r="K66" i="1" s="1"/>
  <c r="H65" i="1"/>
  <c r="J65" i="1" s="1"/>
  <c r="K65" i="1" s="1"/>
  <c r="H64" i="1"/>
  <c r="J64" i="1" s="1"/>
  <c r="K64" i="1" s="1"/>
  <c r="H61" i="1"/>
  <c r="J61" i="1" s="1"/>
  <c r="K61" i="1" s="1"/>
  <c r="H60" i="1"/>
  <c r="J60" i="1" s="1"/>
  <c r="K60" i="1" s="1"/>
  <c r="H59" i="1"/>
  <c r="J59" i="1" s="1"/>
  <c r="K59" i="1" s="1"/>
  <c r="H58" i="1"/>
  <c r="J58" i="1" s="1"/>
  <c r="K58" i="1" s="1"/>
  <c r="H57" i="1"/>
  <c r="J57" i="1" s="1"/>
  <c r="K57" i="1" s="1"/>
  <c r="H56" i="1"/>
  <c r="J56" i="1" s="1"/>
  <c r="K56" i="1" s="1"/>
  <c r="H55" i="1"/>
  <c r="J55" i="1" s="1"/>
  <c r="K55" i="1" s="1"/>
  <c r="H54" i="1"/>
  <c r="J54" i="1" s="1"/>
  <c r="K54" i="1" s="1"/>
  <c r="H53" i="1"/>
  <c r="J53" i="1" s="1"/>
  <c r="K53" i="1" s="1"/>
  <c r="H52" i="1"/>
  <c r="J52" i="1" s="1"/>
  <c r="K52" i="1" s="1"/>
  <c r="H51" i="1"/>
  <c r="J51" i="1" s="1"/>
  <c r="K51" i="1" s="1"/>
  <c r="H50" i="1"/>
  <c r="J50" i="1" s="1"/>
  <c r="K50" i="1" s="1"/>
  <c r="H49" i="1"/>
  <c r="J49" i="1" s="1"/>
  <c r="K49" i="1" s="1"/>
  <c r="H48" i="1"/>
  <c r="J48" i="1" s="1"/>
  <c r="K48" i="1" s="1"/>
  <c r="H47" i="1"/>
  <c r="J47" i="1" s="1"/>
  <c r="K47" i="1" s="1"/>
  <c r="H46" i="1"/>
  <c r="J46" i="1" s="1"/>
  <c r="K46" i="1" s="1"/>
  <c r="H45" i="1"/>
  <c r="J45" i="1" s="1"/>
  <c r="K45" i="1" s="1"/>
  <c r="H44" i="1"/>
  <c r="J44" i="1" s="1"/>
  <c r="K44" i="1" s="1"/>
  <c r="H41" i="1"/>
  <c r="J41" i="1" s="1"/>
  <c r="K41" i="1" s="1"/>
  <c r="H36" i="1"/>
  <c r="J36" i="1" s="1"/>
  <c r="K36" i="1" s="1"/>
  <c r="H30" i="1"/>
  <c r="J30" i="1" s="1"/>
  <c r="K30" i="1" s="1"/>
  <c r="H24" i="1"/>
  <c r="J24" i="1" s="1"/>
  <c r="K24" i="1" s="1"/>
  <c r="H23" i="1"/>
  <c r="J23" i="1" s="1"/>
  <c r="K23" i="1" s="1"/>
  <c r="E69" i="1" l="1"/>
  <c r="E70" i="1"/>
  <c r="E68" i="1"/>
</calcChain>
</file>

<file path=xl/sharedStrings.xml><?xml version="1.0" encoding="utf-8"?>
<sst xmlns="http://schemas.openxmlformats.org/spreadsheetml/2006/main" count="180" uniqueCount="100">
  <si>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</si>
  <si>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</si>
  <si>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</si>
  <si>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</si>
  <si>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</si>
  <si>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</si>
  <si>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</si>
  <si>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</si>
  <si>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</si>
  <si>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</si>
  <si>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</si>
  <si>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</si>
  <si>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</si>
  <si>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</si>
  <si>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</si>
  <si>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</si>
  <si>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</si>
  <si>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>HA</t>
  </si>
  <si>
    <t xml:space="preserve"> 22</t>
  </si>
  <si>
    <t>WPOD-N</t>
  </si>
  <si>
    <t>Wycinanie podszytów i podrostów (teren równy lub falisty)</t>
  </si>
  <si>
    <t xml:space="preserve"> 93</t>
  </si>
  <si>
    <t>SADZ-JAMK</t>
  </si>
  <si>
    <t>Sadzenie wielolatek w jamkę</t>
  </si>
  <si>
    <t>TSZT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</si>
  <si>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</si>
  <si>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</si>
  <si>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</si>
  <si>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</si>
  <si>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</si>
  <si>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</si>
  <si>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116</t>
  </si>
  <si>
    <t>CP-W</t>
  </si>
  <si>
    <t>Czyszczenia póżne</t>
  </si>
  <si>
    <t>119.01</t>
  </si>
  <si>
    <t>TRANSP 1</t>
  </si>
  <si>
    <t>Transport materiałów pojazdem o ładowności do 3,5 t</t>
  </si>
  <si>
    <t>KMTR</t>
  </si>
  <si>
    <t>120</t>
  </si>
  <si>
    <t>ZAB-REPEL</t>
  </si>
  <si>
    <t>Zabezpieczenie upraw przed zwierzyną przy użyciu repelentów</t>
  </si>
  <si>
    <t>133</t>
  </si>
  <si>
    <t>PUŁF</t>
  </si>
  <si>
    <t>Wykładanie lub zdejmowanie pułapek feromonowych na szkodniki wtórne</t>
  </si>
  <si>
    <t>SZT</t>
  </si>
  <si>
    <t>138</t>
  </si>
  <si>
    <t>SZUK-10G</t>
  </si>
  <si>
    <t>Próbne poszukiwanie owadów w ściole metodą 10 powierzchni</t>
  </si>
  <si>
    <t>154</t>
  </si>
  <si>
    <t>ZAW-BUD</t>
  </si>
  <si>
    <t>Wywieszanie nowych budek lęgowych i schronów dla nietoperzy</t>
  </si>
  <si>
    <t>156</t>
  </si>
  <si>
    <t>CZYSZ-BUD</t>
  </si>
  <si>
    <t>Czyszczenie budek lęgowych i schronów dla nietoperzy</t>
  </si>
  <si>
    <t>175.02</t>
  </si>
  <si>
    <t>REM-ROG</t>
  </si>
  <si>
    <t>Utrzymanie i remont rogatek leśnych</t>
  </si>
  <si>
    <t>H</t>
  </si>
  <si>
    <t xml:space="preserve"> 11, 117, 156.02, 157, 161, 163, 165, 167, 169, 171, 175.04, 180, 183, 209, 223.01, 307, 308.43, 336, 340, 343, 351, 386</t>
  </si>
  <si>
    <t>GODZ RH8</t>
  </si>
  <si>
    <t>Prace godzinowe ręczne (8% VAT)</t>
  </si>
  <si>
    <t>119, 173, 187, 308, 308.44, 338, 341, 344, 356</t>
  </si>
  <si>
    <t>GODZ RU8</t>
  </si>
  <si>
    <t>Prace godzinowe ręczne z urządzeniem (8% VAT)</t>
  </si>
  <si>
    <t>118, 13, 158, 164, 166, 168, 170, 172, 181, 185, 210, 223.03, 306, 308.41, 337, 342, 353, 388</t>
  </si>
  <si>
    <t>GODZ MH8</t>
  </si>
  <si>
    <t>Prace godzinowe ciągnikowe (8% VAT)</t>
  </si>
  <si>
    <t>Cena łączna netto w PLN</t>
  </si>
  <si>
    <t>Cena łączna brutto w PLN</t>
  </si>
  <si>
    <t xml:space="preserve">Załącznik nr 2 do SWZ </t>
  </si>
  <si>
    <t>____________________________, dnia ______________</t>
  </si>
  <si>
    <t>(Nazwa i adres wykonawcy)</t>
  </si>
  <si>
    <t>KOSZTORYS OFERTOWY</t>
  </si>
  <si>
    <t>Nadleśnictwo Miechów</t>
  </si>
  <si>
    <t xml:space="preserve">32-200 Miechów; Oś.KOLEJOWE;54A               </t>
  </si>
  <si>
    <t>3. Trzebieże późne i cięcia sanitarno–selekcyjne</t>
  </si>
  <si>
    <t>4. Trzebieże wczesne i czyszczenia późne z pozyskaniem masy</t>
  </si>
  <si>
    <t>Dokument musi być złożony pod rygorem nieważności 
w formie elektronicznej, o której mowa w art. 78(1) KC
(tj. podpisany kwalifikowanym podpisem elektronicznym)</t>
  </si>
  <si>
    <t>5. Cięcia przygodne i pozostałe</t>
  </si>
  <si>
    <t xml:space="preserve">  6</t>
  </si>
  <si>
    <t>PODWOZ-D1</t>
  </si>
  <si>
    <t>Podwóz drewna do 500 m</t>
  </si>
  <si>
    <t xml:space="preserve">  7</t>
  </si>
  <si>
    <t>PODWOZ-D2</t>
  </si>
  <si>
    <t>Podwóz drewna od 501m do 1000 m</t>
  </si>
  <si>
    <t xml:space="preserve">  8</t>
  </si>
  <si>
    <t>PODWOZ-D3</t>
  </si>
  <si>
    <t>Podwóz drewna pow. 1000 m</t>
  </si>
  <si>
    <t xml:space="preserve"> 12</t>
  </si>
  <si>
    <t>GODZ PILA</t>
  </si>
  <si>
    <t>Prace wykonywane ręcznie z użyciem pilarki</t>
  </si>
  <si>
    <t>145</t>
  </si>
  <si>
    <t>WYK-SLUPL</t>
  </si>
  <si>
    <t>Przygotowanie słupków liściastych</t>
  </si>
  <si>
    <t>148</t>
  </si>
  <si>
    <t>K GRODZEŃ</t>
  </si>
  <si>
    <t>Naprawa (konserwacja) ogrodzeń upraw leśnych</t>
  </si>
  <si>
    <t>Cena łączna brutto słownie:</t>
  </si>
  <si>
    <t>(podpis elektroniczny)</t>
  </si>
  <si>
    <t>Odpowiadając na ogłoszenie o przetargu nieograniczonym na „Wykonywanie usług z zakresu gospodarki leśnej na terenie Nadleśnictwa Miechów w roku 2022''  składamy niniejszym ofertę na pakiet 06.2 Sosnówka tego zamówienia i oferujemy następujące ceny jednostkowe za usługi wchodzące w skład tej części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</si>
</sst>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0"/>
      <color indexed="63"/>
      <name val="Arial"/>
      <family val="2"/>
      <charset val="238"/>
    </font>
    <font>
      <sz val="9"/>
      <color indexed="63"/>
      <name val="Arial"/>
      <family val="2"/>
      <charset val="238"/>
    </font>
    <font>
      <i/>
      <sz val="10"/>
      <color indexed="6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theme="2"/>
        <bgColor indexed="9"/>
      </patternFill>
    </fill>
    <fill>
      <patternFill patternType="solid">
        <fgColor indexed="9"/>
        <bgColor indexed="9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/>
    </xf>
    <xf numFmtId="0" fontId="8" fillId="5" borderId="0" xfId="0" applyFont="1" applyFill="1" applyAlignment="1" applyProtection="1">
      <alignment horizontal="left"/>
      <protection locked="0"/>
    </xf>
    <xf numFmtId="0" fontId="8" fillId="5" borderId="0" xfId="0" applyFont="1" applyFill="1" applyAlignment="1" applyProtection="1">
      <alignment horizontal="center" vertical="center"/>
      <protection locked="0"/>
    </xf>
    <xf numFmtId="49" fontId="7" fillId="4" borderId="3" xfId="0" applyNumberFormat="1" applyFont="1" applyFill="1" applyBorder="1" applyAlignment="1" applyProtection="1">
      <alignment horizontal="center" vertical="center"/>
      <protection locked="0"/>
    </xf>
    <xf numFmtId="49" fontId="9" fillId="5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4" fillId="2" borderId="0" xfId="0" applyNumberFormat="1" applyFont="1" applyFill="1" applyAlignment="1" applyProtection="1">
      <alignment horizontal="right" vertical="center"/>
      <protection locked="0"/>
    </xf>
    <xf numFmtId="0" fontId="5" fillId="2" borderId="2" xfId="0" applyFont="1" applyFill="1" applyBorder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2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1" fillId="2" borderId="1" xfId="0" applyNumberFormat="1" applyFont="1" applyFill="1" applyBorder="1" applyAlignment="1" applyProtection="1">
      <alignment horizontal="right" vertical="center"/>
      <protection locked="0"/>
    </xf>
    <xf numFmtId="2" fontId="1" fillId="2" borderId="1" xfId="0" applyNumberFormat="1" applyFont="1" applyFill="1" applyBorder="1" applyAlignment="1" applyProtection="1">
      <alignment horizontal="center" vertical="center"/>
      <protection locked="0"/>
    </xf>
    <xf numFmtId="2" fontId="1" fillId="2" borderId="0" xfId="0" applyNumberFormat="1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" fillId="2" borderId="0" xfId="0" applyFont="1" applyFill="1" applyAlignment="1" applyProtection="1">
      <alignment horizontal="left"/>
    </xf>
    <xf numFmtId="49" fontId="7" fillId="4" borderId="3" xfId="0" applyNumberFormat="1" applyFont="1" applyFill="1" applyBorder="1" applyAlignment="1" applyProtection="1">
      <alignment horizontal="center" vertical="center"/>
    </xf>
    <xf numFmtId="2" fontId="7" fillId="4" borderId="3" xfId="0" applyNumberFormat="1" applyFont="1" applyFill="1" applyBorder="1" applyAlignment="1" applyProtection="1">
      <alignment horizontal="center" vertical="center"/>
    </xf>
    <xf numFmtId="2" fontId="7" fillId="4" borderId="4" xfId="0" applyNumberFormat="1" applyFont="1" applyFill="1" applyBorder="1" applyAlignment="1" applyProtection="1">
      <alignment horizontal="center" vertical="center"/>
    </xf>
    <xf numFmtId="2" fontId="7" fillId="4" borderId="5" xfId="0" applyNumberFormat="1" applyFont="1" applyFill="1" applyBorder="1" applyAlignment="1" applyProtection="1">
      <alignment horizontal="center" vertical="center"/>
    </xf>
    <xf numFmtId="2" fontId="7" fillId="4" borderId="6" xfId="0" applyNumberFormat="1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2" fontId="1" fillId="2" borderId="1" xfId="0" applyNumberFormat="1" applyFont="1" applyFill="1" applyBorder="1" applyAlignment="1" applyProtection="1">
      <alignment horizontal="right" vertical="center"/>
    </xf>
    <xf numFmtId="2" fontId="1" fillId="2" borderId="0" xfId="0" applyNumberFormat="1" applyFont="1" applyFill="1" applyAlignment="1" applyProtection="1">
      <alignment horizontal="left"/>
    </xf>
    <xf numFmtId="49" fontId="5" fillId="2" borderId="0" xfId="0" applyNumberFormat="1" applyFont="1" applyFill="1" applyAlignment="1" applyProtection="1">
      <alignment horizontal="left" vertical="center"/>
    </xf>
    <xf numFmtId="2" fontId="2" fillId="3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/>
    </xf>
    <xf numFmtId="2" fontId="2" fillId="3" borderId="1" xfId="0" applyNumberFormat="1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2" fontId="1" fillId="2" borderId="1" xfId="0" applyNumberFormat="1" applyFont="1" applyFill="1" applyBorder="1" applyAlignment="1" applyProtection="1">
      <alignment horizontal="center" vertical="center"/>
    </xf>
    <xf numFmtId="0" fontId="0" fillId="0" borderId="0" xfId="0" applyProtection="1"/>
    <xf numFmtId="49" fontId="6" fillId="2" borderId="0" xfId="0" applyNumberFormat="1" applyFont="1" applyFill="1" applyAlignment="1" applyProtection="1">
      <alignment horizontal="center" vertical="center"/>
    </xf>
    <xf numFmtId="49" fontId="4" fillId="2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4"/>
  <sheetViews>
    <sheetView tabSelected="1" view="pageBreakPreview" zoomScale="85" zoomScaleNormal="100" zoomScaleSheetLayoutView="85" workbookViewId="0">
      <selection activeCell="B13" sqref="B13"/>
    </sheetView>
  </sheetViews>
  <sheetFormatPr defaultRowHeight="12.75" x14ac:dyDescent="0.2"/>
  <cols>
    <col min="1" max="1" width="0.140625" customWidth="1"/>
    <col min="2" max="2" width="20.7109375" style="16" customWidth="1"/>
    <col min="3" max="3" width="11.140625" style="16" customWidth="1"/>
    <col min="4" max="4" width="51.85546875" style="16" customWidth="1"/>
    <col min="5" max="5" width="5.85546875" style="16" customWidth="1"/>
    <col min="6" max="7" width="10.7109375" style="16" customWidth="1"/>
    <col min="8" max="8" width="11.7109375" style="16" customWidth="1"/>
    <col min="9" max="9" width="7.85546875" style="16" customWidth="1"/>
    <col min="10" max="10" width="10.7109375" style="16" customWidth="1"/>
    <col min="11" max="11" width="13.85546875" style="16" customWidth="1"/>
  </cols>
  <sheetData>
    <row r="1" spans="2:11" s="1" customFormat="1" ht="1.5" customHeight="1" x14ac:dyDescent="0.2">
      <c r="B1" s="6"/>
      <c r="C1" s="6"/>
      <c r="D1" s="6"/>
      <c r="E1" s="6"/>
      <c r="F1" s="6"/>
      <c r="G1" s="6"/>
      <c r="H1" s="6"/>
      <c r="I1" s="6"/>
      <c r="J1" s="6"/>
      <c r="K1" s="6"/>
    </row>
    <row r="2" spans="2:11" s="1" customFormat="1" ht="17.649999999999999" customHeight="1" x14ac:dyDescent="0.2">
      <c r="B2" s="6"/>
      <c r="C2" s="6"/>
      <c r="D2" s="6"/>
      <c r="E2" s="6"/>
      <c r="F2" s="6"/>
      <c r="G2" s="6"/>
      <c r="H2" s="7" t="s">
        <v>69</v>
      </c>
      <c r="I2" s="7"/>
      <c r="J2" s="7"/>
      <c r="K2" s="7"/>
    </row>
    <row r="3" spans="2:11" s="1" customFormat="1" ht="6.95" customHeight="1" x14ac:dyDescent="0.2">
      <c r="B3" s="6"/>
      <c r="C3" s="6"/>
      <c r="D3" s="6"/>
      <c r="E3" s="6"/>
      <c r="F3" s="6"/>
      <c r="G3" s="6"/>
      <c r="H3" s="6"/>
      <c r="I3" s="6"/>
      <c r="J3" s="6"/>
      <c r="K3" s="6"/>
    </row>
    <row r="4" spans="2:11" s="1" customFormat="1" ht="2.65" customHeight="1" x14ac:dyDescent="0.2">
      <c r="B4" s="8"/>
      <c r="C4" s="8"/>
      <c r="D4" s="6"/>
      <c r="E4" s="6"/>
      <c r="F4" s="6"/>
      <c r="G4" s="6"/>
      <c r="H4" s="6"/>
      <c r="I4" s="6"/>
      <c r="J4" s="6"/>
      <c r="K4" s="6"/>
    </row>
    <row r="5" spans="2:11" s="1" customFormat="1" ht="29.85" customHeight="1" x14ac:dyDescent="0.2">
      <c r="B5" s="6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2.65" customHeight="1" x14ac:dyDescent="0.2">
      <c r="B6" s="8"/>
      <c r="C6" s="8"/>
      <c r="D6" s="6"/>
      <c r="E6" s="6"/>
      <c r="F6" s="6"/>
      <c r="G6" s="6"/>
      <c r="H6" s="6"/>
      <c r="I6" s="6"/>
      <c r="J6" s="6"/>
      <c r="K6" s="6"/>
    </row>
    <row r="7" spans="2:11" s="1" customFormat="1" ht="19.7" customHeight="1" x14ac:dyDescent="0.2">
      <c r="B7" s="6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0.7" customHeight="1" x14ac:dyDescent="0.2">
      <c r="B8" s="6"/>
      <c r="C8" s="6"/>
      <c r="D8" s="6"/>
      <c r="E8" s="6"/>
      <c r="F8" s="9" t="s">
        <v>70</v>
      </c>
      <c r="G8" s="9"/>
      <c r="H8" s="9"/>
      <c r="I8" s="9"/>
      <c r="J8" s="9"/>
      <c r="K8" s="9"/>
    </row>
    <row r="9" spans="2:11" s="1" customFormat="1" ht="2.65" customHeight="1" x14ac:dyDescent="0.2">
      <c r="B9" s="8"/>
      <c r="C9" s="8"/>
      <c r="D9" s="6"/>
      <c r="E9" s="6"/>
      <c r="F9" s="9"/>
      <c r="G9" s="9"/>
      <c r="H9" s="9"/>
      <c r="I9" s="9"/>
      <c r="J9" s="9"/>
      <c r="K9" s="9"/>
    </row>
    <row r="10" spans="2:11" s="1" customFormat="1" ht="3.2" customHeight="1" x14ac:dyDescent="0.2">
      <c r="B10" s="6"/>
      <c r="C10" s="6"/>
      <c r="D10" s="6"/>
      <c r="E10" s="6"/>
      <c r="F10" s="9"/>
      <c r="G10" s="9"/>
      <c r="H10" s="9"/>
      <c r="I10" s="9"/>
      <c r="J10" s="9"/>
      <c r="K10" s="9"/>
    </row>
    <row r="11" spans="2:11" s="1" customFormat="1" ht="3.75" customHeight="1" x14ac:dyDescent="0.2">
      <c r="B11" s="10" t="s">
        <v>71</v>
      </c>
      <c r="C11" s="10"/>
      <c r="D11" s="6"/>
      <c r="E11" s="6"/>
      <c r="F11" s="9"/>
      <c r="G11" s="9"/>
      <c r="H11" s="9"/>
      <c r="I11" s="9"/>
      <c r="J11" s="9"/>
      <c r="K11" s="9"/>
    </row>
    <row r="12" spans="2:11" s="1" customFormat="1" ht="15.95" customHeight="1" x14ac:dyDescent="0.2">
      <c r="B12" s="10"/>
      <c r="C12" s="10"/>
      <c r="D12" s="6"/>
      <c r="E12" s="6"/>
      <c r="F12" s="6"/>
      <c r="G12" s="6"/>
      <c r="H12" s="6"/>
      <c r="I12" s="6"/>
      <c r="J12" s="6"/>
      <c r="K12" s="6"/>
    </row>
    <row r="13" spans="2:11" s="1" customFormat="1" ht="48.6" customHeight="1" x14ac:dyDescent="0.2"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2:11" s="1" customFormat="1" ht="24" customHeight="1" x14ac:dyDescent="0.2">
      <c r="B14" s="17"/>
      <c r="C14" s="17"/>
      <c r="D14" s="37" t="s">
        <v>72</v>
      </c>
      <c r="E14" s="37"/>
      <c r="F14" s="17"/>
      <c r="G14" s="17"/>
      <c r="H14" s="17"/>
      <c r="I14" s="17"/>
      <c r="J14" s="17"/>
      <c r="K14" s="17"/>
    </row>
    <row r="15" spans="2:11" s="1" customFormat="1" ht="3.75" customHeight="1" x14ac:dyDescent="0.2"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2:11" s="1" customFormat="1" ht="20.85" customHeight="1" x14ac:dyDescent="0.2">
      <c r="B16" s="38" t="s">
        <v>73</v>
      </c>
      <c r="C16" s="17"/>
      <c r="D16" s="17"/>
      <c r="E16" s="17"/>
      <c r="F16" s="17"/>
      <c r="G16" s="17"/>
      <c r="H16" s="17"/>
      <c r="I16" s="17"/>
      <c r="J16" s="17"/>
      <c r="K16" s="17"/>
    </row>
    <row r="17" spans="1:11" s="1" customFormat="1" ht="2.65" customHeight="1" x14ac:dyDescent="0.2"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1:11" s="1" customFormat="1" ht="20.85" customHeight="1" x14ac:dyDescent="0.2">
      <c r="B18" s="38" t="s">
        <v>74</v>
      </c>
      <c r="C18" s="17"/>
      <c r="D18" s="17"/>
      <c r="E18" s="17"/>
      <c r="F18" s="17"/>
      <c r="G18" s="17"/>
      <c r="H18" s="17"/>
      <c r="I18" s="17"/>
      <c r="J18" s="17"/>
      <c r="K18" s="17"/>
    </row>
    <row r="19" spans="1:11" s="1" customFormat="1" ht="19.149999999999999" customHeight="1" x14ac:dyDescent="0.2"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11" s="1" customFormat="1" ht="50.1" customHeight="1" x14ac:dyDescent="0.2">
      <c r="B20" s="39" t="s">
        <v>99</v>
      </c>
      <c r="C20" s="39"/>
      <c r="D20" s="39"/>
      <c r="E20" s="39"/>
      <c r="F20" s="39"/>
      <c r="G20" s="39"/>
      <c r="H20" s="39"/>
      <c r="I20" s="39"/>
      <c r="J20" s="39"/>
      <c r="K20" s="39"/>
    </row>
    <row r="21" spans="1:11" s="1" customFormat="1" ht="10.15" customHeight="1" x14ac:dyDescent="0.2"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spans="1:11" s="1" customFormat="1" ht="45.4" customHeight="1" x14ac:dyDescent="0.2">
      <c r="A22" s="17"/>
      <c r="B22" s="23" t="s">
        <v>0</v>
      </c>
      <c r="C22" s="24" t="s">
        <v>1</v>
      </c>
      <c r="D22" s="24" t="s">
        <v>2</v>
      </c>
      <c r="E22" s="24" t="s">
        <v>3</v>
      </c>
      <c r="F22" s="24" t="s">
        <v>4</v>
      </c>
      <c r="G22" s="24" t="s">
        <v>5</v>
      </c>
      <c r="H22" s="23" t="s">
        <v>6</v>
      </c>
      <c r="I22" s="24" t="s">
        <v>7</v>
      </c>
      <c r="J22" s="30" t="s">
        <v>8</v>
      </c>
      <c r="K22" s="30" t="s">
        <v>9</v>
      </c>
    </row>
    <row r="23" spans="1:11" s="1" customFormat="1" ht="19.7" customHeight="1" x14ac:dyDescent="0.2">
      <c r="A23" s="17"/>
      <c r="B23" s="25" t="s">
        <v>10</v>
      </c>
      <c r="C23" s="25" t="s">
        <v>11</v>
      </c>
      <c r="D23" s="26" t="s">
        <v>12</v>
      </c>
      <c r="E23" s="25" t="s">
        <v>13</v>
      </c>
      <c r="F23" s="27">
        <v>3110</v>
      </c>
      <c r="G23" s="12"/>
      <c r="H23" s="35">
        <f>F23*G23</f>
        <v>0</v>
      </c>
      <c r="I23" s="35">
        <v>8</v>
      </c>
      <c r="J23" s="35">
        <f>H23*I23/100</f>
        <v>0</v>
      </c>
      <c r="K23" s="35">
        <f>J23+H23</f>
        <v>0</v>
      </c>
    </row>
    <row r="24" spans="1:11" s="1" customFormat="1" ht="19.7" customHeight="1" x14ac:dyDescent="0.2">
      <c r="A24" s="17"/>
      <c r="B24" s="25" t="s">
        <v>14</v>
      </c>
      <c r="C24" s="25" t="s">
        <v>15</v>
      </c>
      <c r="D24" s="26" t="s">
        <v>16</v>
      </c>
      <c r="E24" s="25" t="s">
        <v>13</v>
      </c>
      <c r="F24" s="27">
        <v>694</v>
      </c>
      <c r="G24" s="12"/>
      <c r="H24" s="35">
        <f>F24*G24</f>
        <v>0</v>
      </c>
      <c r="I24" s="35">
        <v>8</v>
      </c>
      <c r="J24" s="35">
        <f>H24*I24/100</f>
        <v>0</v>
      </c>
      <c r="K24" s="35">
        <f>J24+H24</f>
        <v>0</v>
      </c>
    </row>
    <row r="25" spans="1:11" s="1" customFormat="1" ht="1.1499999999999999" customHeight="1" x14ac:dyDescent="0.2">
      <c r="A25" s="17"/>
      <c r="B25" s="17"/>
      <c r="C25" s="17"/>
      <c r="D25" s="17"/>
      <c r="E25" s="17"/>
      <c r="F25" s="28"/>
      <c r="G25" s="14"/>
      <c r="H25" s="28"/>
      <c r="I25" s="17"/>
      <c r="J25" s="28"/>
      <c r="K25" s="28"/>
    </row>
    <row r="26" spans="1:11" s="1" customFormat="1" ht="3.2" customHeight="1" x14ac:dyDescent="0.2">
      <c r="A26" s="17"/>
      <c r="B26" s="17"/>
      <c r="C26" s="17"/>
      <c r="D26" s="17"/>
      <c r="E26" s="17"/>
      <c r="F26" s="28"/>
      <c r="G26" s="14"/>
      <c r="H26" s="28"/>
      <c r="I26" s="17"/>
      <c r="J26" s="28"/>
      <c r="K26" s="28"/>
    </row>
    <row r="27" spans="1:11" s="1" customFormat="1" ht="20.85" customHeight="1" x14ac:dyDescent="0.2">
      <c r="A27" s="17"/>
      <c r="B27" s="29" t="s">
        <v>75</v>
      </c>
      <c r="C27" s="29"/>
      <c r="D27" s="29"/>
      <c r="E27" s="17"/>
      <c r="F27" s="28"/>
      <c r="G27" s="14"/>
      <c r="H27" s="28"/>
      <c r="I27" s="17"/>
      <c r="J27" s="28"/>
      <c r="K27" s="28"/>
    </row>
    <row r="28" spans="1:11" s="1" customFormat="1" ht="10.15" customHeight="1" x14ac:dyDescent="0.2">
      <c r="A28" s="17"/>
      <c r="B28" s="17"/>
      <c r="C28" s="17"/>
      <c r="D28" s="17"/>
      <c r="E28" s="17"/>
      <c r="F28" s="28"/>
      <c r="G28" s="14"/>
      <c r="H28" s="28"/>
      <c r="I28" s="17"/>
      <c r="J28" s="28"/>
      <c r="K28" s="28"/>
    </row>
    <row r="29" spans="1:11" s="1" customFormat="1" ht="45.4" customHeight="1" x14ac:dyDescent="0.2">
      <c r="A29" s="17"/>
      <c r="B29" s="23" t="s">
        <v>0</v>
      </c>
      <c r="C29" s="24" t="s">
        <v>1</v>
      </c>
      <c r="D29" s="24" t="s">
        <v>2</v>
      </c>
      <c r="E29" s="24" t="s">
        <v>3</v>
      </c>
      <c r="F29" s="30" t="s">
        <v>4</v>
      </c>
      <c r="G29" s="11" t="s">
        <v>5</v>
      </c>
      <c r="H29" s="30" t="s">
        <v>6</v>
      </c>
      <c r="I29" s="24" t="s">
        <v>7</v>
      </c>
      <c r="J29" s="30" t="s">
        <v>8</v>
      </c>
      <c r="K29" s="30" t="s">
        <v>9</v>
      </c>
    </row>
    <row r="30" spans="1:11" s="1" customFormat="1" ht="19.7" customHeight="1" x14ac:dyDescent="0.2">
      <c r="A30" s="17"/>
      <c r="B30" s="25" t="s">
        <v>14</v>
      </c>
      <c r="C30" s="25" t="s">
        <v>15</v>
      </c>
      <c r="D30" s="26" t="s">
        <v>16</v>
      </c>
      <c r="E30" s="25" t="s">
        <v>13</v>
      </c>
      <c r="F30" s="27">
        <v>1102</v>
      </c>
      <c r="G30" s="12"/>
      <c r="H30" s="35">
        <f>F30*G30</f>
        <v>0</v>
      </c>
      <c r="I30" s="35">
        <v>8</v>
      </c>
      <c r="J30" s="35">
        <f>H30*I30/100</f>
        <v>0</v>
      </c>
      <c r="K30" s="35">
        <f>J30+H30</f>
        <v>0</v>
      </c>
    </row>
    <row r="31" spans="1:11" s="1" customFormat="1" ht="1.1499999999999999" customHeight="1" x14ac:dyDescent="0.2">
      <c r="A31" s="17"/>
      <c r="B31" s="17"/>
      <c r="C31" s="17"/>
      <c r="D31" s="17"/>
      <c r="E31" s="17"/>
      <c r="F31" s="28"/>
      <c r="G31" s="14"/>
      <c r="H31" s="28"/>
      <c r="I31" s="17"/>
      <c r="J31" s="28"/>
      <c r="K31" s="28"/>
    </row>
    <row r="32" spans="1:11" s="1" customFormat="1" ht="3.2" customHeight="1" x14ac:dyDescent="0.2">
      <c r="A32" s="17"/>
      <c r="B32" s="17"/>
      <c r="C32" s="17"/>
      <c r="D32" s="17"/>
      <c r="E32" s="17"/>
      <c r="F32" s="28"/>
      <c r="G32" s="14"/>
      <c r="H32" s="28"/>
      <c r="I32" s="17"/>
      <c r="J32" s="28"/>
      <c r="K32" s="28"/>
    </row>
    <row r="33" spans="1:11" s="1" customFormat="1" ht="20.85" customHeight="1" x14ac:dyDescent="0.2">
      <c r="A33" s="17"/>
      <c r="B33" s="29" t="s">
        <v>76</v>
      </c>
      <c r="C33" s="29"/>
      <c r="D33" s="29"/>
      <c r="E33" s="17"/>
      <c r="F33" s="28"/>
      <c r="G33" s="14"/>
      <c r="H33" s="28"/>
      <c r="I33" s="17"/>
      <c r="J33" s="28"/>
      <c r="K33" s="28"/>
    </row>
    <row r="34" spans="1:11" s="1" customFormat="1" ht="10.15" customHeight="1" x14ac:dyDescent="0.2">
      <c r="A34" s="17"/>
      <c r="B34" s="17"/>
      <c r="C34" s="17"/>
      <c r="D34" s="17"/>
      <c r="E34" s="17"/>
      <c r="F34" s="28"/>
      <c r="G34" s="14"/>
      <c r="H34" s="28"/>
      <c r="I34" s="17"/>
      <c r="J34" s="28"/>
      <c r="K34" s="28"/>
    </row>
    <row r="35" spans="1:11" s="1" customFormat="1" ht="45.4" customHeight="1" x14ac:dyDescent="0.2">
      <c r="A35" s="17"/>
      <c r="B35" s="23" t="s">
        <v>0</v>
      </c>
      <c r="C35" s="24" t="s">
        <v>1</v>
      </c>
      <c r="D35" s="24" t="s">
        <v>2</v>
      </c>
      <c r="E35" s="24" t="s">
        <v>3</v>
      </c>
      <c r="F35" s="30" t="s">
        <v>4</v>
      </c>
      <c r="G35" s="11" t="s">
        <v>5</v>
      </c>
      <c r="H35" s="30" t="s">
        <v>6</v>
      </c>
      <c r="I35" s="24" t="s">
        <v>7</v>
      </c>
      <c r="J35" s="30" t="s">
        <v>8</v>
      </c>
      <c r="K35" s="30" t="s">
        <v>9</v>
      </c>
    </row>
    <row r="36" spans="1:11" s="1" customFormat="1" ht="19.7" customHeight="1" x14ac:dyDescent="0.2">
      <c r="A36" s="17"/>
      <c r="B36" s="25" t="s">
        <v>14</v>
      </c>
      <c r="C36" s="25" t="s">
        <v>15</v>
      </c>
      <c r="D36" s="26" t="s">
        <v>16</v>
      </c>
      <c r="E36" s="25" t="s">
        <v>13</v>
      </c>
      <c r="F36" s="27">
        <v>430</v>
      </c>
      <c r="G36" s="12"/>
      <c r="H36" s="35">
        <f>F36*G36</f>
        <v>0</v>
      </c>
      <c r="I36" s="35">
        <v>8</v>
      </c>
      <c r="J36" s="35">
        <f>H36*I36/100</f>
        <v>0</v>
      </c>
      <c r="K36" s="35">
        <f>J36+H36</f>
        <v>0</v>
      </c>
    </row>
    <row r="37" spans="1:11" s="1" customFormat="1" ht="1.1499999999999999" customHeight="1" x14ac:dyDescent="0.2">
      <c r="A37" s="17"/>
      <c r="B37" s="17"/>
      <c r="C37" s="17"/>
      <c r="D37" s="17"/>
      <c r="E37" s="17"/>
      <c r="F37" s="28"/>
      <c r="G37" s="14"/>
      <c r="H37" s="28"/>
      <c r="I37" s="17"/>
      <c r="J37" s="28"/>
      <c r="K37" s="28"/>
    </row>
    <row r="38" spans="1:11" s="1" customFormat="1" ht="13.35" customHeight="1" x14ac:dyDescent="0.2">
      <c r="A38" s="17"/>
      <c r="B38" s="29" t="s">
        <v>78</v>
      </c>
      <c r="C38" s="29"/>
      <c r="D38" s="29"/>
      <c r="E38" s="17"/>
      <c r="F38" s="28"/>
      <c r="G38" s="14"/>
      <c r="H38" s="28"/>
      <c r="I38" s="17"/>
      <c r="J38" s="28"/>
      <c r="K38" s="28"/>
    </row>
    <row r="39" spans="1:11" s="1" customFormat="1" ht="11.25" customHeight="1" x14ac:dyDescent="0.2">
      <c r="A39" s="17"/>
      <c r="B39" s="17"/>
      <c r="C39" s="17"/>
      <c r="D39" s="17"/>
      <c r="E39" s="17"/>
      <c r="F39" s="28"/>
      <c r="G39" s="14"/>
      <c r="H39" s="28"/>
      <c r="I39" s="17"/>
      <c r="J39" s="28"/>
      <c r="K39" s="28"/>
    </row>
    <row r="40" spans="1:11" s="1" customFormat="1" ht="45.6" customHeight="1" x14ac:dyDescent="0.2">
      <c r="A40" s="17"/>
      <c r="B40" s="23" t="s">
        <v>0</v>
      </c>
      <c r="C40" s="24" t="s">
        <v>1</v>
      </c>
      <c r="D40" s="24" t="s">
        <v>2</v>
      </c>
      <c r="E40" s="24" t="s">
        <v>3</v>
      </c>
      <c r="F40" s="30" t="s">
        <v>4</v>
      </c>
      <c r="G40" s="11" t="s">
        <v>5</v>
      </c>
      <c r="H40" s="30" t="s">
        <v>6</v>
      </c>
      <c r="I40" s="24" t="s">
        <v>7</v>
      </c>
      <c r="J40" s="30" t="s">
        <v>8</v>
      </c>
      <c r="K40" s="30" t="s">
        <v>9</v>
      </c>
    </row>
    <row r="41" spans="1:11" s="1" customFormat="1" ht="19.7" customHeight="1" x14ac:dyDescent="0.2">
      <c r="A41" s="17"/>
      <c r="B41" s="25" t="s">
        <v>14</v>
      </c>
      <c r="C41" s="25" t="s">
        <v>15</v>
      </c>
      <c r="D41" s="26" t="s">
        <v>16</v>
      </c>
      <c r="E41" s="25" t="s">
        <v>13</v>
      </c>
      <c r="F41" s="27">
        <v>250</v>
      </c>
      <c r="G41" s="12"/>
      <c r="H41" s="35">
        <f>F41*G41</f>
        <v>0</v>
      </c>
      <c r="I41" s="35">
        <v>8</v>
      </c>
      <c r="J41" s="35">
        <f>H41*I41/100</f>
        <v>0</v>
      </c>
      <c r="K41" s="35">
        <f>J41+H41</f>
        <v>0</v>
      </c>
    </row>
    <row r="42" spans="1:11" s="1" customFormat="1" ht="19.7" customHeight="1" x14ac:dyDescent="0.2">
      <c r="A42" s="17"/>
      <c r="B42" s="17"/>
      <c r="C42" s="17"/>
      <c r="D42" s="17"/>
      <c r="E42" s="17"/>
      <c r="F42" s="28"/>
      <c r="G42" s="14"/>
      <c r="H42" s="28"/>
      <c r="I42" s="17"/>
      <c r="J42" s="28"/>
      <c r="K42" s="28"/>
    </row>
    <row r="43" spans="1:11" s="1" customFormat="1" ht="45" customHeight="1" x14ac:dyDescent="0.2">
      <c r="A43" s="17"/>
      <c r="B43" s="23" t="s">
        <v>0</v>
      </c>
      <c r="C43" s="24" t="s">
        <v>1</v>
      </c>
      <c r="D43" s="24" t="s">
        <v>2</v>
      </c>
      <c r="E43" s="24" t="s">
        <v>3</v>
      </c>
      <c r="F43" s="30" t="s">
        <v>4</v>
      </c>
      <c r="G43" s="11" t="s">
        <v>5</v>
      </c>
      <c r="H43" s="30" t="s">
        <v>6</v>
      </c>
      <c r="I43" s="24" t="s">
        <v>7</v>
      </c>
      <c r="J43" s="30" t="s">
        <v>8</v>
      </c>
      <c r="K43" s="30" t="s">
        <v>9</v>
      </c>
    </row>
    <row r="44" spans="1:11" s="1" customFormat="1" ht="17.649999999999999" customHeight="1" x14ac:dyDescent="0.2">
      <c r="A44" s="17"/>
      <c r="B44" s="25" t="s">
        <v>79</v>
      </c>
      <c r="C44" s="25" t="s">
        <v>80</v>
      </c>
      <c r="D44" s="26" t="s">
        <v>81</v>
      </c>
      <c r="E44" s="25" t="s">
        <v>13</v>
      </c>
      <c r="F44" s="27">
        <v>5</v>
      </c>
      <c r="G44" s="12"/>
      <c r="H44" s="35">
        <f t="shared" ref="H44:H61" si="0">F44*G44</f>
        <v>0</v>
      </c>
      <c r="I44" s="35">
        <v>8</v>
      </c>
      <c r="J44" s="35">
        <f t="shared" ref="J44:J61" si="1">H44*I44/100</f>
        <v>0</v>
      </c>
      <c r="K44" s="35">
        <f t="shared" ref="K44:K61" si="2">J44+H44</f>
        <v>0</v>
      </c>
    </row>
    <row r="45" spans="1:11" s="1" customFormat="1" ht="17.649999999999999" customHeight="1" x14ac:dyDescent="0.2">
      <c r="A45" s="17"/>
      <c r="B45" s="25" t="s">
        <v>82</v>
      </c>
      <c r="C45" s="25" t="s">
        <v>83</v>
      </c>
      <c r="D45" s="26" t="s">
        <v>84</v>
      </c>
      <c r="E45" s="25" t="s">
        <v>13</v>
      </c>
      <c r="F45" s="27">
        <v>5</v>
      </c>
      <c r="G45" s="12"/>
      <c r="H45" s="35">
        <f t="shared" si="0"/>
        <v>0</v>
      </c>
      <c r="I45" s="35">
        <v>8</v>
      </c>
      <c r="J45" s="35">
        <f t="shared" si="1"/>
        <v>0</v>
      </c>
      <c r="K45" s="35">
        <f t="shared" si="2"/>
        <v>0</v>
      </c>
    </row>
    <row r="46" spans="1:11" s="1" customFormat="1" ht="17.649999999999999" customHeight="1" x14ac:dyDescent="0.2">
      <c r="A46" s="17"/>
      <c r="B46" s="25" t="s">
        <v>85</v>
      </c>
      <c r="C46" s="25" t="s">
        <v>86</v>
      </c>
      <c r="D46" s="26" t="s">
        <v>87</v>
      </c>
      <c r="E46" s="25" t="s">
        <v>13</v>
      </c>
      <c r="F46" s="27">
        <v>15</v>
      </c>
      <c r="G46" s="12"/>
      <c r="H46" s="35">
        <f t="shared" si="0"/>
        <v>0</v>
      </c>
      <c r="I46" s="35">
        <v>8</v>
      </c>
      <c r="J46" s="35">
        <f t="shared" si="1"/>
        <v>0</v>
      </c>
      <c r="K46" s="35">
        <f t="shared" si="2"/>
        <v>0</v>
      </c>
    </row>
    <row r="47" spans="1:11" s="1" customFormat="1" ht="17.649999999999999" customHeight="1" x14ac:dyDescent="0.2">
      <c r="A47" s="17"/>
      <c r="B47" s="25" t="s">
        <v>88</v>
      </c>
      <c r="C47" s="25" t="s">
        <v>89</v>
      </c>
      <c r="D47" s="26" t="s">
        <v>90</v>
      </c>
      <c r="E47" s="25" t="s">
        <v>57</v>
      </c>
      <c r="F47" s="27">
        <v>39</v>
      </c>
      <c r="G47" s="12"/>
      <c r="H47" s="35">
        <f t="shared" si="0"/>
        <v>0</v>
      </c>
      <c r="I47" s="35">
        <v>8</v>
      </c>
      <c r="J47" s="35">
        <f t="shared" si="1"/>
        <v>0</v>
      </c>
      <c r="K47" s="35">
        <f t="shared" si="2"/>
        <v>0</v>
      </c>
    </row>
    <row r="48" spans="1:11" s="1" customFormat="1" ht="17.649999999999999" customHeight="1" x14ac:dyDescent="0.2">
      <c r="A48" s="17"/>
      <c r="B48" s="25" t="s">
        <v>18</v>
      </c>
      <c r="C48" s="25" t="s">
        <v>19</v>
      </c>
      <c r="D48" s="26" t="s">
        <v>20</v>
      </c>
      <c r="E48" s="25" t="s">
        <v>17</v>
      </c>
      <c r="F48" s="27">
        <v>8.5399999999999991</v>
      </c>
      <c r="G48" s="12"/>
      <c r="H48" s="35">
        <f t="shared" si="0"/>
        <v>0</v>
      </c>
      <c r="I48" s="35">
        <v>8</v>
      </c>
      <c r="J48" s="35">
        <f t="shared" si="1"/>
        <v>0</v>
      </c>
      <c r="K48" s="35">
        <f t="shared" si="2"/>
        <v>0</v>
      </c>
    </row>
    <row r="49" spans="1:11" s="1" customFormat="1" ht="17.649999999999999" customHeight="1" x14ac:dyDescent="0.2">
      <c r="A49" s="17"/>
      <c r="B49" s="25" t="s">
        <v>21</v>
      </c>
      <c r="C49" s="25" t="s">
        <v>22</v>
      </c>
      <c r="D49" s="26" t="s">
        <v>23</v>
      </c>
      <c r="E49" s="25" t="s">
        <v>24</v>
      </c>
      <c r="F49" s="27">
        <v>3.4</v>
      </c>
      <c r="G49" s="12"/>
      <c r="H49" s="35">
        <f t="shared" si="0"/>
        <v>0</v>
      </c>
      <c r="I49" s="35">
        <v>8</v>
      </c>
      <c r="J49" s="35">
        <f t="shared" si="1"/>
        <v>0</v>
      </c>
      <c r="K49" s="35">
        <f t="shared" si="2"/>
        <v>0</v>
      </c>
    </row>
    <row r="50" spans="1:11" s="1" customFormat="1" ht="17.649999999999999" customHeight="1" x14ac:dyDescent="0.2">
      <c r="A50" s="17"/>
      <c r="B50" s="25" t="s">
        <v>25</v>
      </c>
      <c r="C50" s="25" t="s">
        <v>26</v>
      </c>
      <c r="D50" s="26" t="s">
        <v>27</v>
      </c>
      <c r="E50" s="25" t="s">
        <v>24</v>
      </c>
      <c r="F50" s="27">
        <v>3.4</v>
      </c>
      <c r="G50" s="12"/>
      <c r="H50" s="35">
        <f t="shared" si="0"/>
        <v>0</v>
      </c>
      <c r="I50" s="35">
        <v>8</v>
      </c>
      <c r="J50" s="35">
        <f t="shared" si="1"/>
        <v>0</v>
      </c>
      <c r="K50" s="35">
        <f t="shared" si="2"/>
        <v>0</v>
      </c>
    </row>
    <row r="51" spans="1:11" s="1" customFormat="1" ht="17.649999999999999" customHeight="1" x14ac:dyDescent="0.2">
      <c r="A51" s="17"/>
      <c r="B51" s="25" t="s">
        <v>28</v>
      </c>
      <c r="C51" s="25" t="s">
        <v>29</v>
      </c>
      <c r="D51" s="26" t="s">
        <v>30</v>
      </c>
      <c r="E51" s="25" t="s">
        <v>17</v>
      </c>
      <c r="F51" s="27">
        <v>47.34</v>
      </c>
      <c r="G51" s="12"/>
      <c r="H51" s="35">
        <f t="shared" si="0"/>
        <v>0</v>
      </c>
      <c r="I51" s="35">
        <v>8</v>
      </c>
      <c r="J51" s="35">
        <f t="shared" si="1"/>
        <v>0</v>
      </c>
      <c r="K51" s="35">
        <f t="shared" si="2"/>
        <v>0</v>
      </c>
    </row>
    <row r="52" spans="1:11" s="1" customFormat="1" ht="17.649999999999999" customHeight="1" x14ac:dyDescent="0.2">
      <c r="A52" s="17"/>
      <c r="B52" s="25" t="s">
        <v>31</v>
      </c>
      <c r="C52" s="25" t="s">
        <v>32</v>
      </c>
      <c r="D52" s="26" t="s">
        <v>33</v>
      </c>
      <c r="E52" s="25" t="s">
        <v>17</v>
      </c>
      <c r="F52" s="27">
        <v>7.87</v>
      </c>
      <c r="G52" s="12"/>
      <c r="H52" s="35">
        <f t="shared" si="0"/>
        <v>0</v>
      </c>
      <c r="I52" s="35">
        <v>8</v>
      </c>
      <c r="J52" s="35">
        <f t="shared" si="1"/>
        <v>0</v>
      </c>
      <c r="K52" s="35">
        <f t="shared" si="2"/>
        <v>0</v>
      </c>
    </row>
    <row r="53" spans="1:11" s="1" customFormat="1" ht="17.649999999999999" customHeight="1" x14ac:dyDescent="0.2">
      <c r="A53" s="17"/>
      <c r="B53" s="25" t="s">
        <v>34</v>
      </c>
      <c r="C53" s="25" t="s">
        <v>35</v>
      </c>
      <c r="D53" s="26" t="s">
        <v>36</v>
      </c>
      <c r="E53" s="25" t="s">
        <v>37</v>
      </c>
      <c r="F53" s="27">
        <v>30</v>
      </c>
      <c r="G53" s="12"/>
      <c r="H53" s="35">
        <f t="shared" si="0"/>
        <v>0</v>
      </c>
      <c r="I53" s="35">
        <v>23</v>
      </c>
      <c r="J53" s="35">
        <f t="shared" si="1"/>
        <v>0</v>
      </c>
      <c r="K53" s="35">
        <f t="shared" si="2"/>
        <v>0</v>
      </c>
    </row>
    <row r="54" spans="1:11" s="1" customFormat="1" ht="17.649999999999999" customHeight="1" x14ac:dyDescent="0.2">
      <c r="A54" s="17"/>
      <c r="B54" s="25" t="s">
        <v>38</v>
      </c>
      <c r="C54" s="25" t="s">
        <v>39</v>
      </c>
      <c r="D54" s="26" t="s">
        <v>40</v>
      </c>
      <c r="E54" s="25" t="s">
        <v>17</v>
      </c>
      <c r="F54" s="27">
        <v>1.1200000000000001</v>
      </c>
      <c r="G54" s="12"/>
      <c r="H54" s="35">
        <f t="shared" si="0"/>
        <v>0</v>
      </c>
      <c r="I54" s="35">
        <v>8</v>
      </c>
      <c r="J54" s="35">
        <f t="shared" si="1"/>
        <v>0</v>
      </c>
      <c r="K54" s="35">
        <f t="shared" si="2"/>
        <v>0</v>
      </c>
    </row>
    <row r="55" spans="1:11" s="1" customFormat="1" ht="17.649999999999999" customHeight="1" x14ac:dyDescent="0.2">
      <c r="A55" s="17"/>
      <c r="B55" s="25" t="s">
        <v>41</v>
      </c>
      <c r="C55" s="25" t="s">
        <v>42</v>
      </c>
      <c r="D55" s="26" t="s">
        <v>43</v>
      </c>
      <c r="E55" s="25" t="s">
        <v>44</v>
      </c>
      <c r="F55" s="27">
        <v>2</v>
      </c>
      <c r="G55" s="12"/>
      <c r="H55" s="35">
        <f t="shared" si="0"/>
        <v>0</v>
      </c>
      <c r="I55" s="35">
        <v>8</v>
      </c>
      <c r="J55" s="35">
        <f t="shared" si="1"/>
        <v>0</v>
      </c>
      <c r="K55" s="35">
        <f t="shared" si="2"/>
        <v>0</v>
      </c>
    </row>
    <row r="56" spans="1:11" s="1" customFormat="1" ht="17.649999999999999" customHeight="1" x14ac:dyDescent="0.2">
      <c r="A56" s="17"/>
      <c r="B56" s="25" t="s">
        <v>45</v>
      </c>
      <c r="C56" s="25" t="s">
        <v>46</v>
      </c>
      <c r="D56" s="26" t="s">
        <v>47</v>
      </c>
      <c r="E56" s="25" t="s">
        <v>44</v>
      </c>
      <c r="F56" s="27">
        <v>1</v>
      </c>
      <c r="G56" s="12"/>
      <c r="H56" s="35">
        <f t="shared" si="0"/>
        <v>0</v>
      </c>
      <c r="I56" s="35">
        <v>8</v>
      </c>
      <c r="J56" s="35">
        <f t="shared" si="1"/>
        <v>0</v>
      </c>
      <c r="K56" s="35">
        <f t="shared" si="2"/>
        <v>0</v>
      </c>
    </row>
    <row r="57" spans="1:11" s="1" customFormat="1" ht="17.649999999999999" customHeight="1" x14ac:dyDescent="0.2">
      <c r="A57" s="17"/>
      <c r="B57" s="25" t="s">
        <v>91</v>
      </c>
      <c r="C57" s="25" t="s">
        <v>92</v>
      </c>
      <c r="D57" s="26" t="s">
        <v>93</v>
      </c>
      <c r="E57" s="25" t="s">
        <v>44</v>
      </c>
      <c r="F57" s="27">
        <v>50</v>
      </c>
      <c r="G57" s="12"/>
      <c r="H57" s="35">
        <f t="shared" si="0"/>
        <v>0</v>
      </c>
      <c r="I57" s="35">
        <v>23</v>
      </c>
      <c r="J57" s="35">
        <f t="shared" si="1"/>
        <v>0</v>
      </c>
      <c r="K57" s="35">
        <f t="shared" si="2"/>
        <v>0</v>
      </c>
    </row>
    <row r="58" spans="1:11" s="1" customFormat="1" ht="17.649999999999999" customHeight="1" x14ac:dyDescent="0.2">
      <c r="A58" s="17"/>
      <c r="B58" s="25" t="s">
        <v>94</v>
      </c>
      <c r="C58" s="25" t="s">
        <v>95</v>
      </c>
      <c r="D58" s="26" t="s">
        <v>96</v>
      </c>
      <c r="E58" s="25" t="s">
        <v>57</v>
      </c>
      <c r="F58" s="27">
        <v>20</v>
      </c>
      <c r="G58" s="12"/>
      <c r="H58" s="35">
        <f t="shared" si="0"/>
        <v>0</v>
      </c>
      <c r="I58" s="35">
        <v>23</v>
      </c>
      <c r="J58" s="35">
        <f t="shared" si="1"/>
        <v>0</v>
      </c>
      <c r="K58" s="35">
        <f t="shared" si="2"/>
        <v>0</v>
      </c>
    </row>
    <row r="59" spans="1:11" s="1" customFormat="1" ht="17.649999999999999" customHeight="1" x14ac:dyDescent="0.2">
      <c r="A59" s="17"/>
      <c r="B59" s="25" t="s">
        <v>48</v>
      </c>
      <c r="C59" s="25" t="s">
        <v>49</v>
      </c>
      <c r="D59" s="26" t="s">
        <v>50</v>
      </c>
      <c r="E59" s="25" t="s">
        <v>44</v>
      </c>
      <c r="F59" s="27">
        <v>3</v>
      </c>
      <c r="G59" s="12"/>
      <c r="H59" s="35">
        <f t="shared" si="0"/>
        <v>0</v>
      </c>
      <c r="I59" s="35">
        <v>8</v>
      </c>
      <c r="J59" s="35">
        <f t="shared" si="1"/>
        <v>0</v>
      </c>
      <c r="K59" s="35">
        <f t="shared" si="2"/>
        <v>0</v>
      </c>
    </row>
    <row r="60" spans="1:11" s="1" customFormat="1" ht="17.649999999999999" customHeight="1" x14ac:dyDescent="0.2">
      <c r="A60" s="17"/>
      <c r="B60" s="25" t="s">
        <v>51</v>
      </c>
      <c r="C60" s="25" t="s">
        <v>52</v>
      </c>
      <c r="D60" s="26" t="s">
        <v>53</v>
      </c>
      <c r="E60" s="25" t="s">
        <v>44</v>
      </c>
      <c r="F60" s="27">
        <v>10</v>
      </c>
      <c r="G60" s="12"/>
      <c r="H60" s="35">
        <f t="shared" si="0"/>
        <v>0</v>
      </c>
      <c r="I60" s="35">
        <v>8</v>
      </c>
      <c r="J60" s="35">
        <f t="shared" si="1"/>
        <v>0</v>
      </c>
      <c r="K60" s="35">
        <f t="shared" si="2"/>
        <v>0</v>
      </c>
    </row>
    <row r="61" spans="1:11" s="1" customFormat="1" ht="17.649999999999999" customHeight="1" x14ac:dyDescent="0.2">
      <c r="A61" s="17"/>
      <c r="B61" s="25" t="s">
        <v>54</v>
      </c>
      <c r="C61" s="25" t="s">
        <v>55</v>
      </c>
      <c r="D61" s="26" t="s">
        <v>56</v>
      </c>
      <c r="E61" s="25" t="s">
        <v>44</v>
      </c>
      <c r="F61" s="27">
        <v>3</v>
      </c>
      <c r="G61" s="12"/>
      <c r="H61" s="35">
        <f t="shared" si="0"/>
        <v>0</v>
      </c>
      <c r="I61" s="35">
        <v>23</v>
      </c>
      <c r="J61" s="35">
        <f t="shared" si="1"/>
        <v>0</v>
      </c>
      <c r="K61" s="35">
        <f t="shared" si="2"/>
        <v>0</v>
      </c>
    </row>
    <row r="62" spans="1:11" s="1" customFormat="1" ht="17.649999999999999" customHeight="1" x14ac:dyDescent="0.2">
      <c r="A62" s="17"/>
      <c r="B62" s="17"/>
      <c r="C62" s="17"/>
      <c r="D62" s="17"/>
      <c r="E62" s="17"/>
      <c r="F62" s="28"/>
      <c r="G62" s="14"/>
      <c r="H62" s="28"/>
      <c r="I62" s="17"/>
      <c r="J62" s="28"/>
      <c r="K62" s="28"/>
    </row>
    <row r="63" spans="1:11" s="1" customFormat="1" ht="40.5" customHeight="1" x14ac:dyDescent="0.2">
      <c r="A63" s="17"/>
      <c r="B63" s="23" t="s">
        <v>0</v>
      </c>
      <c r="C63" s="24" t="s">
        <v>1</v>
      </c>
      <c r="D63" s="31" t="s">
        <v>2</v>
      </c>
      <c r="E63" s="24" t="s">
        <v>3</v>
      </c>
      <c r="F63" s="32" t="s">
        <v>4</v>
      </c>
      <c r="G63" s="11" t="s">
        <v>5</v>
      </c>
      <c r="H63" s="30" t="s">
        <v>6</v>
      </c>
      <c r="I63" s="24" t="s">
        <v>7</v>
      </c>
      <c r="J63" s="30" t="s">
        <v>8</v>
      </c>
      <c r="K63" s="30" t="s">
        <v>9</v>
      </c>
    </row>
    <row r="64" spans="1:11" s="1" customFormat="1" ht="61.15" customHeight="1" x14ac:dyDescent="0.2">
      <c r="A64" s="17"/>
      <c r="B64" s="33" t="s">
        <v>58</v>
      </c>
      <c r="C64" s="25" t="s">
        <v>59</v>
      </c>
      <c r="D64" s="34" t="s">
        <v>60</v>
      </c>
      <c r="E64" s="25" t="s">
        <v>57</v>
      </c>
      <c r="F64" s="35">
        <v>152</v>
      </c>
      <c r="G64" s="13"/>
      <c r="H64" s="35">
        <f>F64*G64</f>
        <v>0</v>
      </c>
      <c r="I64" s="35">
        <v>8</v>
      </c>
      <c r="J64" s="35">
        <f>H64*I64/100</f>
        <v>0</v>
      </c>
      <c r="K64" s="35">
        <f>J64+H64</f>
        <v>0</v>
      </c>
    </row>
    <row r="65" spans="1:11" ht="38.450000000000003" customHeight="1" x14ac:dyDescent="0.2">
      <c r="A65" s="36"/>
      <c r="B65" s="33" t="s">
        <v>61</v>
      </c>
      <c r="C65" s="25" t="s">
        <v>62</v>
      </c>
      <c r="D65" s="34" t="s">
        <v>63</v>
      </c>
      <c r="E65" s="25" t="s">
        <v>57</v>
      </c>
      <c r="F65" s="35">
        <v>80</v>
      </c>
      <c r="G65" s="13"/>
      <c r="H65" s="35">
        <f>F65*G65</f>
        <v>0</v>
      </c>
      <c r="I65" s="35">
        <v>8</v>
      </c>
      <c r="J65" s="35">
        <f>H65*I65/100</f>
        <v>0</v>
      </c>
      <c r="K65" s="35">
        <f>J65+H65</f>
        <v>0</v>
      </c>
    </row>
    <row r="66" spans="1:11" ht="49.9" customHeight="1" x14ac:dyDescent="0.2">
      <c r="A66" s="36"/>
      <c r="B66" s="33" t="s">
        <v>64</v>
      </c>
      <c r="C66" s="25" t="s">
        <v>65</v>
      </c>
      <c r="D66" s="34" t="s">
        <v>66</v>
      </c>
      <c r="E66" s="25" t="s">
        <v>57</v>
      </c>
      <c r="F66" s="35">
        <v>51</v>
      </c>
      <c r="G66" s="13"/>
      <c r="H66" s="35">
        <f>F66*G66</f>
        <v>0</v>
      </c>
      <c r="I66" s="35">
        <v>8</v>
      </c>
      <c r="J66" s="35">
        <f>H66*I66/100</f>
        <v>0</v>
      </c>
      <c r="K66" s="35">
        <f>J66+H66</f>
        <v>0</v>
      </c>
    </row>
    <row r="67" spans="1:11" x14ac:dyDescent="0.2"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spans="1:11" ht="18.399999999999999" customHeight="1" x14ac:dyDescent="0.2">
      <c r="B68" s="18" t="s">
        <v>67</v>
      </c>
      <c r="C68" s="18"/>
      <c r="D68" s="18"/>
      <c r="E68" s="19">
        <f>SUM(H64:H66,H44:H61,H41,H36,H30,H23:H24)</f>
        <v>0</v>
      </c>
      <c r="F68" s="19"/>
      <c r="G68" s="19"/>
      <c r="H68" s="19"/>
      <c r="I68" s="19"/>
      <c r="J68" s="19"/>
      <c r="K68" s="19"/>
    </row>
    <row r="69" spans="1:11" ht="18.399999999999999" customHeight="1" x14ac:dyDescent="0.2">
      <c r="B69" s="18" t="s">
        <v>68</v>
      </c>
      <c r="C69" s="18"/>
      <c r="D69" s="18"/>
      <c r="E69" s="20">
        <f>SUM(K64:K66,K44:K61,K41,K36,K30,K23:K24)</f>
        <v>0</v>
      </c>
      <c r="F69" s="21"/>
      <c r="G69" s="21"/>
      <c r="H69" s="21"/>
      <c r="I69" s="21"/>
      <c r="J69" s="21"/>
      <c r="K69" s="22"/>
    </row>
    <row r="70" spans="1:11" ht="18.399999999999999" customHeight="1" x14ac:dyDescent="0.2">
      <c r="B70" s="18" t="s">
        <v>8</v>
      </c>
      <c r="C70" s="18"/>
      <c r="D70" s="18"/>
      <c r="E70" s="19">
        <f>SUM(J64:J66,J44:J61,J41,J36,J30,J23:J24)</f>
        <v>0</v>
      </c>
      <c r="F70" s="19"/>
      <c r="G70" s="19"/>
      <c r="H70" s="19"/>
      <c r="I70" s="19"/>
      <c r="J70" s="19"/>
      <c r="K70" s="19"/>
    </row>
    <row r="71" spans="1:11" ht="55.9" customHeight="1" x14ac:dyDescent="0.2">
      <c r="B71" s="4" t="s">
        <v>97</v>
      </c>
      <c r="C71" s="4"/>
      <c r="D71" s="4"/>
      <c r="E71" s="4"/>
      <c r="F71" s="4"/>
      <c r="G71" s="4"/>
      <c r="H71" s="4"/>
      <c r="I71" s="4"/>
      <c r="J71" s="4"/>
      <c r="K71" s="4"/>
    </row>
    <row r="72" spans="1:11" ht="21.6" customHeight="1" x14ac:dyDescent="0.2">
      <c r="B72" s="2"/>
      <c r="C72" s="2"/>
      <c r="D72" s="2"/>
      <c r="E72" s="3"/>
      <c r="F72" s="3"/>
      <c r="G72" s="3"/>
      <c r="H72" s="3"/>
      <c r="I72" s="3"/>
      <c r="J72" s="3"/>
      <c r="K72" s="3"/>
    </row>
    <row r="73" spans="1:11" ht="52.15" customHeight="1" x14ac:dyDescent="0.2">
      <c r="B73" s="2"/>
      <c r="C73" s="2"/>
      <c r="D73" s="2"/>
      <c r="E73" s="3"/>
      <c r="F73" s="3"/>
      <c r="G73" s="3"/>
      <c r="H73" s="5" t="s">
        <v>98</v>
      </c>
      <c r="I73" s="5"/>
      <c r="J73" s="3"/>
      <c r="K73" s="3"/>
    </row>
    <row r="74" spans="1:11" x14ac:dyDescent="0.2">
      <c r="B74" s="15" t="s">
        <v>77</v>
      </c>
      <c r="C74" s="15"/>
      <c r="D74" s="15"/>
      <c r="E74" s="15"/>
      <c r="F74" s="15"/>
      <c r="G74" s="15"/>
      <c r="H74" s="15"/>
      <c r="I74" s="15"/>
      <c r="J74" s="15"/>
      <c r="K74" s="15"/>
    </row>
  </sheetData>
  <sheetProtection algorithmName="SHA-512" hashValue="dq3aRR0dNGJ1Y5SfKFvC2MwEa7Gmcj9Zg6yS/HD4HGv6uWuNWgYFEJSw8N/iUAX2P+e+Zo/q2hK/H81oFlWlWg==" saltValue="GuZjgyOrDnymrxCigX9y8g==" spinCount="100000" sheet="1" objects="1" scenarios="1"/>
  <mergeCells count="21">
    <mergeCell ref="H2:K2"/>
    <mergeCell ref="B33:D33"/>
    <mergeCell ref="B6:C6"/>
    <mergeCell ref="B68:D68"/>
    <mergeCell ref="B69:D69"/>
    <mergeCell ref="B4:C4"/>
    <mergeCell ref="B74:K74"/>
    <mergeCell ref="B20:K20"/>
    <mergeCell ref="B9:C9"/>
    <mergeCell ref="D14:E14"/>
    <mergeCell ref="E68:K68"/>
    <mergeCell ref="E69:K69"/>
    <mergeCell ref="F8:K11"/>
    <mergeCell ref="B11:C12"/>
    <mergeCell ref="B27:D27"/>
    <mergeCell ref="B38:D38"/>
    <mergeCell ref="B70:D70"/>
    <mergeCell ref="E70:K70"/>
    <mergeCell ref="B71:D71"/>
    <mergeCell ref="E71:K71"/>
    <mergeCell ref="H73:I73"/>
  </mergeCells>
  <pageMargins left="0.7" right="0.7" top="0.75" bottom="0.75" header="0.3" footer="0.3"/>
  <pageSetup paperSize="9" scale="67" orientation="landscape" r:id="rId1"/>
  <headerFooter alignWithMargins="0"/>
  <rowBreaks count="2" manualBreakCount="2">
    <brk id="41" max="10" man="1"/>
    <brk id="6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ofertowy</vt:lpstr>
      <vt:lpstr>'Kosztorys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Kacper Bierowiec (Nadl. Miechów)</cp:lastModifiedBy>
  <cp:lastPrinted>2022-01-13T15:42:57Z</cp:lastPrinted>
  <dcterms:created xsi:type="dcterms:W3CDTF">2022-01-13T13:05:19Z</dcterms:created>
  <dcterms:modified xsi:type="dcterms:W3CDTF">2022-02-18T08:01:15Z</dcterms:modified>
</cp:coreProperties>
</file>